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" sheetId="1" r:id="rId1"/>
  </sheets>
  <definedNames>
    <definedName name="Date">'2'!#REF!</definedName>
    <definedName name="Date1">'2'!#REF!</definedName>
    <definedName name="DateExecute">'2'!#REF!</definedName>
    <definedName name="EndDate">'2'!#REF!</definedName>
    <definedName name="NameHead">'2'!#REF!</definedName>
    <definedName name="ThisYear">'2'!#REF!</definedName>
    <definedName name="Year">'2'!#REF!</definedName>
    <definedName name="_xlnm.Print_Titles" localSheetId="0">'2'!$4:$4</definedName>
    <definedName name="_xlnm.Print_Area" localSheetId="0">'2'!$A$1:$I$85</definedName>
  </definedNames>
  <calcPr calcId="162913" refMode="R1C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7" i="1"/>
  <c r="I28" i="1"/>
  <c r="I29" i="1"/>
  <c r="I30" i="1"/>
  <c r="I31" i="1"/>
  <c r="I32" i="1"/>
  <c r="I33" i="1"/>
  <c r="I35" i="1"/>
  <c r="I36" i="1"/>
  <c r="I37" i="1"/>
  <c r="I38" i="1"/>
  <c r="I40" i="1"/>
  <c r="I41" i="1"/>
  <c r="I42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6" i="1"/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6" i="1"/>
</calcChain>
</file>

<file path=xl/sharedStrings.xml><?xml version="1.0" encoding="utf-8"?>
<sst xmlns="http://schemas.openxmlformats.org/spreadsheetml/2006/main" count="251" uniqueCount="114">
  <si>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</si>
  <si>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</si>
  <si>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</si>
  <si>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</si>
  <si>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</si>
  <si>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</si>
  <si>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</si>
  <si>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</si>
  <si>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</si>
  <si>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</si>
  <si>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</si>
  <si>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</si>
  <si>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</si>
  <si>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</si>
  <si>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</si>
  <si>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</si>
  <si>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</si>
  <si>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</si>
  <si>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</si>
  <si>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</si>
  <si>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</si>
  <si>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</si>
  <si>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</si>
  <si>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</si>
  <si>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</si>
  <si>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</si>
  <si>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</si>
  <si>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</si>
  <si>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</si>
  <si>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</si>
  <si>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</si>
  <si>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</si>
  <si>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</si>
  <si>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</si>
  <si>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</si>
  <si>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</si>
  <si>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</si>
  <si>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</si>
  <si>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</si>
  <si>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</si>
  <si>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</si>
  <si>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</si>
  <si>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</si>
  <si>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</si>
  <si>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</si>
  <si>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</si>
  <si>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</si>
  <si>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</si>
  <si>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</si>
  <si>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</si>
  <si>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</si>
  <si>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</si>
  <si>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</si>
  <si>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</si>
  <si>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</si>
  <si>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</si>
  <si>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</si>
  <si>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</si>
  <si>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</si>
  <si>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</si>
  <si>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</si>
  <si>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</si>
  <si>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</si>
  <si>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</si>
  <si>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</si>
  <si>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</si>
  <si>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</si>
  <si>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</si>
  <si>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</si>
  <si>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</si>
  <si>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</si>
  <si>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</si>
  <si>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</si>
  <si>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</si>
  <si>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</si>
  <si>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</si>
  <si>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</si>
  <si>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</si>
  <si>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</si>
  <si>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</si>
  <si>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</si>
  <si>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</si>
  <si>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</si>
  <si>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</si>
  <si>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</si>
  <si>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</si>
  <si>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</si>
  <si>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</si>
  <si>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</si>
  <si>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</si>
  <si>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</si>
  <si>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</si>
  <si>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</si>
  <si>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</si>
  <si>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</si>
  <si>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</si>
  <si>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</si>
  <si>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</si>
  <si>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</si>
  <si>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</si>
  <si>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</si>
  <si>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</si>
  <si>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</si>
  <si>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</si>
  <si>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</si>
  <si>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                   2020 год</t>
  </si>
  <si>
    <t>Годовой объем ассигнований на 2020 год в соответствии с первоначальной редакцией закона о бюджете</t>
  </si>
  <si>
    <t>Годовой объем ассигнований на 2020 год с учетом внесенных изменений в закон о бюджете</t>
  </si>
  <si>
    <t>% исполнения к уточненному плану</t>
  </si>
  <si>
    <t>% исполнения к первоначальному плану</t>
  </si>
  <si>
    <t>Сведения о фактически произведенных расходах по разделам и подразделам классификации расходов краевого бюджета в сравнении с первоначально утвержденным Законом Камчатского края от 29.11.2019 № 396 "О краевом бюджете на 2020 год и на плановый период 2021 и 2022 годов" значениями и с уточненными значениями с учетом внесенных изменений</t>
  </si>
  <si>
    <t>в 13,3р.</t>
  </si>
  <si>
    <t>в 16,5р.</t>
  </si>
  <si>
    <t>в 3,6р.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</si>
</sst>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165" fontId="3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right" shrinkToFit="1"/>
    </xf>
    <xf numFmtId="49" fontId="11" fillId="2" borderId="3" xfId="1" applyNumberFormat="1" applyFont="1" applyFill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left" vertical="center" wrapText="1"/>
    </xf>
    <xf numFmtId="49" fontId="11" fillId="2" borderId="3" xfId="1" applyNumberFormat="1" applyFont="1" applyFill="1" applyBorder="1" applyAlignment="1">
      <alignment horizontal="center"/>
    </xf>
    <xf numFmtId="164" fontId="11" fillId="2" borderId="3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center"/>
    </xf>
    <xf numFmtId="164" fontId="11" fillId="2" borderId="1" xfId="2" applyNumberFormat="1" applyFont="1" applyFill="1" applyBorder="1" applyAlignment="1">
      <alignment horizontal="right" shrinkToFit="1"/>
    </xf>
    <xf numFmtId="166" fontId="9" fillId="0" borderId="0" xfId="0" applyNumberFormat="1" applyFont="1"/>
    <xf numFmtId="166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7" fontId="11" fillId="2" borderId="3" xfId="1" applyNumberFormat="1" applyFont="1" applyFill="1" applyBorder="1" applyAlignment="1">
      <alignment horizontal="right" shrinkToFit="1"/>
    </xf>
    <xf numFmtId="167" fontId="10" fillId="2" borderId="2" xfId="1" applyNumberFormat="1" applyFont="1" applyFill="1" applyBorder="1" applyAlignment="1">
      <alignment horizontal="right" shrinkToFit="1"/>
    </xf>
    <xf numFmtId="167" fontId="11" fillId="2" borderId="1" xfId="2" applyNumberFormat="1" applyFont="1" applyFill="1" applyBorder="1" applyAlignment="1">
      <alignment horizontal="right" shrinkToFit="1"/>
    </xf>
    <xf numFmtId="164" fontId="12" fillId="2" borderId="3" xfId="1" applyNumberFormat="1" applyFont="1" applyFill="1" applyBorder="1" applyAlignment="1">
      <alignment horizontal="right" shrinkToFit="1"/>
    </xf>
    <xf numFmtId="164" fontId="1" fillId="2" borderId="2" xfId="1" applyNumberFormat="1" applyFont="1" applyFill="1" applyBorder="1" applyAlignment="1">
      <alignment horizontal="right" shrinkToFit="1"/>
    </xf>
    <xf numFmtId="0" fontId="13" fillId="0" borderId="0" xfId="0" applyFont="1"/>
    <xf numFmtId="164" fontId="12" fillId="2" borderId="1" xfId="2" applyNumberFormat="1" applyFont="1" applyFill="1" applyBorder="1" applyAlignment="1">
      <alignment horizontal="right" shrinkToFit="1"/>
    </xf>
    <xf numFmtId="0" fontId="7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abSelected="1" view="pageBreakPreview" topLeftCell="A13" zoomScale="85" zoomScaleNormal="100" zoomScaleSheetLayoutView="85" workbookViewId="0">
      <selection activeCell="I28" sqref="I28"/>
    </sheetView>
  </sheetViews>
  <sheetFormatPr defaultRowHeight="14.4" x14ac:dyDescent="0.3"/>
  <cols>
    <col min="1" max="1" width="7.44140625" customWidth="1"/>
    <col min="2" max="2" width="57.6640625" customWidth="1"/>
    <col min="3" max="3" width="9.44140625" customWidth="1"/>
    <col min="4" max="4" width="11" customWidth="1"/>
    <col min="5" max="5" width="21" customWidth="1"/>
    <col min="6" max="6" width="22.6640625" customWidth="1"/>
    <col min="7" max="7" width="21.109375" customWidth="1"/>
    <col min="8" max="8" width="13.109375" customWidth="1"/>
    <col min="9" max="9" width="18.109375" customWidth="1"/>
  </cols>
  <sheetData>
    <row r="1" spans="1:9" s="6" customFormat="1" ht="87.75" customHeight="1" x14ac:dyDescent="0.35">
      <c r="A1" s="35" t="s">
        <v>110</v>
      </c>
      <c r="B1" s="35"/>
      <c r="C1" s="35"/>
      <c r="D1" s="35"/>
      <c r="E1" s="35"/>
      <c r="F1" s="35"/>
      <c r="G1" s="35"/>
      <c r="H1" s="35"/>
      <c r="I1" s="35"/>
    </row>
    <row r="2" spans="1:9" x14ac:dyDescent="0.3">
      <c r="A2" s="1"/>
      <c r="B2" s="2"/>
      <c r="C2" s="3"/>
      <c r="D2" s="3"/>
      <c r="E2" s="3"/>
      <c r="F2" s="4"/>
    </row>
    <row r="3" spans="1:9" x14ac:dyDescent="0.3">
      <c r="A3" s="1"/>
      <c r="B3" s="2"/>
      <c r="C3" s="3"/>
      <c r="D3" s="3"/>
      <c r="E3" s="3"/>
      <c r="I3" s="5" t="s">
        <v>0</v>
      </c>
    </row>
    <row r="4" spans="1:9" ht="112.5" customHeight="1" x14ac:dyDescent="0.3">
      <c r="A4" s="7" t="s">
        <v>1</v>
      </c>
      <c r="B4" s="8"/>
      <c r="C4" s="9" t="s">
        <v>2</v>
      </c>
      <c r="D4" s="8" t="s">
        <v>3</v>
      </c>
      <c r="E4" s="8" t="s">
        <v>106</v>
      </c>
      <c r="F4" s="8" t="s">
        <v>107</v>
      </c>
      <c r="G4" s="10" t="s">
        <v>105</v>
      </c>
      <c r="H4" s="10" t="s">
        <v>108</v>
      </c>
      <c r="I4" s="10" t="s">
        <v>109</v>
      </c>
    </row>
    <row r="5" spans="1:9" x14ac:dyDescent="0.3">
      <c r="A5" s="26">
        <v>1</v>
      </c>
      <c r="B5" s="27" t="s">
        <v>4</v>
      </c>
      <c r="C5" s="26">
        <v>3</v>
      </c>
      <c r="D5" s="27" t="s">
        <v>6</v>
      </c>
      <c r="E5" s="27" t="s">
        <v>54</v>
      </c>
      <c r="F5" s="26">
        <v>6</v>
      </c>
      <c r="G5" s="27" t="s">
        <v>64</v>
      </c>
      <c r="H5" s="27" t="s">
        <v>5</v>
      </c>
      <c r="I5" s="27" t="s">
        <v>76</v>
      </c>
    </row>
    <row r="6" spans="1:9" s="11" customFormat="1" ht="18" x14ac:dyDescent="0.35">
      <c r="A6" s="16" t="s">
        <v>8</v>
      </c>
      <c r="B6" s="17" t="s">
        <v>9</v>
      </c>
      <c r="C6" s="18" t="s">
        <v>10</v>
      </c>
      <c r="D6" s="18"/>
      <c r="E6" s="31">
        <v>4606689.5871900003</v>
      </c>
      <c r="F6" s="19">
        <v>4306592.4861700004</v>
      </c>
      <c r="G6" s="19">
        <v>3835133.1302800002</v>
      </c>
      <c r="H6" s="28">
        <f>G6/F6*100</f>
        <v>89.052612769747213</v>
      </c>
      <c r="I6" s="28">
        <f>G6/E6*100</f>
        <v>83.251390346432359</v>
      </c>
    </row>
    <row r="7" spans="1:9" s="11" customFormat="1" ht="54" x14ac:dyDescent="0.35">
      <c r="A7" s="12"/>
      <c r="B7" s="13" t="s">
        <v>11</v>
      </c>
      <c r="C7" s="14" t="s">
        <v>10</v>
      </c>
      <c r="D7" s="14" t="s">
        <v>12</v>
      </c>
      <c r="E7" s="32">
        <v>7471.2950000000001</v>
      </c>
      <c r="F7" s="15">
        <v>17042.294999999998</v>
      </c>
      <c r="G7" s="15">
        <v>16615.62213</v>
      </c>
      <c r="H7" s="29">
        <f t="shared" ref="H7:H70" si="0">G7/F7*100</f>
        <v>97.496388426558752</v>
      </c>
      <c r="I7" s="29">
        <f t="shared" ref="I7:I70" si="1">G7/E7*100</f>
        <v>222.39279977567477</v>
      </c>
    </row>
    <row r="8" spans="1:9" s="11" customFormat="1" ht="72" x14ac:dyDescent="0.35">
      <c r="A8" s="12"/>
      <c r="B8" s="13" t="s">
        <v>13</v>
      </c>
      <c r="C8" s="14" t="s">
        <v>10</v>
      </c>
      <c r="D8" s="14" t="s">
        <v>14</v>
      </c>
      <c r="E8" s="32">
        <v>253194.15299999999</v>
      </c>
      <c r="F8" s="15">
        <v>243532.49400000001</v>
      </c>
      <c r="G8" s="15">
        <v>229647.48738999999</v>
      </c>
      <c r="H8" s="29">
        <f t="shared" si="0"/>
        <v>94.298499398605912</v>
      </c>
      <c r="I8" s="29">
        <f t="shared" si="1"/>
        <v>90.700154276469419</v>
      </c>
    </row>
    <row r="9" spans="1:9" s="11" customFormat="1" ht="72" x14ac:dyDescent="0.35">
      <c r="A9" s="12"/>
      <c r="B9" s="13" t="s">
        <v>15</v>
      </c>
      <c r="C9" s="14" t="s">
        <v>10</v>
      </c>
      <c r="D9" s="14" t="s">
        <v>16</v>
      </c>
      <c r="E9" s="32">
        <v>451540.82500000001</v>
      </c>
      <c r="F9" s="15">
        <v>606814.92469999997</v>
      </c>
      <c r="G9" s="15">
        <v>592260.39931999997</v>
      </c>
      <c r="H9" s="29">
        <f t="shared" si="0"/>
        <v>97.601488561410136</v>
      </c>
      <c r="I9" s="29">
        <f t="shared" si="1"/>
        <v>131.1643081929524</v>
      </c>
    </row>
    <row r="10" spans="1:9" s="11" customFormat="1" ht="18" x14ac:dyDescent="0.35">
      <c r="A10" s="12"/>
      <c r="B10" s="13" t="s">
        <v>17</v>
      </c>
      <c r="C10" s="14" t="s">
        <v>10</v>
      </c>
      <c r="D10" s="14" t="s">
        <v>18</v>
      </c>
      <c r="E10" s="32">
        <v>307923.11300000001</v>
      </c>
      <c r="F10" s="15">
        <v>313046.88364000001</v>
      </c>
      <c r="G10" s="15">
        <v>311398.90807</v>
      </c>
      <c r="H10" s="29">
        <f t="shared" si="0"/>
        <v>99.473569086253804</v>
      </c>
      <c r="I10" s="29">
        <f t="shared" si="1"/>
        <v>101.12878667539323</v>
      </c>
    </row>
    <row r="11" spans="1:9" s="11" customFormat="1" ht="54" x14ac:dyDescent="0.35">
      <c r="A11" s="12"/>
      <c r="B11" s="13" t="s">
        <v>19</v>
      </c>
      <c r="C11" s="14" t="s">
        <v>10</v>
      </c>
      <c r="D11" s="14" t="s">
        <v>20</v>
      </c>
      <c r="E11" s="32">
        <v>172912.3</v>
      </c>
      <c r="F11" s="15">
        <v>178019.46507999999</v>
      </c>
      <c r="G11" s="15">
        <v>174655.05265999999</v>
      </c>
      <c r="H11" s="29">
        <f t="shared" si="0"/>
        <v>98.110087333153103</v>
      </c>
      <c r="I11" s="29">
        <f t="shared" si="1"/>
        <v>101.00788241206669</v>
      </c>
    </row>
    <row r="12" spans="1:9" s="11" customFormat="1" ht="36" x14ac:dyDescent="0.35">
      <c r="A12" s="12"/>
      <c r="B12" s="13" t="s">
        <v>21</v>
      </c>
      <c r="C12" s="14" t="s">
        <v>10</v>
      </c>
      <c r="D12" s="14" t="s">
        <v>22</v>
      </c>
      <c r="E12" s="32">
        <v>171184.1</v>
      </c>
      <c r="F12" s="15">
        <v>243556.29102</v>
      </c>
      <c r="G12" s="15">
        <v>243046.60793999999</v>
      </c>
      <c r="H12" s="29">
        <f t="shared" si="0"/>
        <v>99.790732943967285</v>
      </c>
      <c r="I12" s="29">
        <f t="shared" si="1"/>
        <v>141.97966279578534</v>
      </c>
    </row>
    <row r="13" spans="1:9" s="11" customFormat="1" ht="18" x14ac:dyDescent="0.35">
      <c r="A13" s="12"/>
      <c r="B13" s="13" t="s">
        <v>23</v>
      </c>
      <c r="C13" s="14" t="s">
        <v>10</v>
      </c>
      <c r="D13" s="14" t="s">
        <v>24</v>
      </c>
      <c r="E13" s="32">
        <v>609109.04986000003</v>
      </c>
      <c r="F13" s="15">
        <v>177005.58178000001</v>
      </c>
      <c r="G13" s="15"/>
      <c r="H13" s="29">
        <f t="shared" si="0"/>
        <v>0</v>
      </c>
      <c r="I13" s="29">
        <f t="shared" si="1"/>
        <v>0</v>
      </c>
    </row>
    <row r="14" spans="1:9" s="11" customFormat="1" ht="18" x14ac:dyDescent="0.35">
      <c r="A14" s="12"/>
      <c r="B14" s="13" t="s">
        <v>25</v>
      </c>
      <c r="C14" s="14" t="s">
        <v>10</v>
      </c>
      <c r="D14" s="14" t="s">
        <v>26</v>
      </c>
      <c r="E14" s="32">
        <v>2633354.7513299999</v>
      </c>
      <c r="F14" s="15">
        <v>2527574.5509500001</v>
      </c>
      <c r="G14" s="15">
        <v>2267509.05277</v>
      </c>
      <c r="H14" s="29">
        <f t="shared" si="0"/>
        <v>89.710867357710441</v>
      </c>
      <c r="I14" s="29">
        <f t="shared" si="1"/>
        <v>86.107238366755325</v>
      </c>
    </row>
    <row r="15" spans="1:9" s="11" customFormat="1" ht="18" x14ac:dyDescent="0.35">
      <c r="A15" s="16" t="s">
        <v>4</v>
      </c>
      <c r="B15" s="17" t="s">
        <v>27</v>
      </c>
      <c r="C15" s="18" t="s">
        <v>12</v>
      </c>
      <c r="D15" s="18"/>
      <c r="E15" s="31">
        <v>17627.8</v>
      </c>
      <c r="F15" s="19">
        <v>18076</v>
      </c>
      <c r="G15" s="19">
        <v>16769.971430000001</v>
      </c>
      <c r="H15" s="28">
        <f t="shared" si="0"/>
        <v>92.774792155344116</v>
      </c>
      <c r="I15" s="28">
        <f t="shared" si="1"/>
        <v>95.133660638309962</v>
      </c>
    </row>
    <row r="16" spans="1:9" s="11" customFormat="1" ht="18" x14ac:dyDescent="0.35">
      <c r="A16" s="12"/>
      <c r="B16" s="13" t="s">
        <v>28</v>
      </c>
      <c r="C16" s="14" t="s">
        <v>12</v>
      </c>
      <c r="D16" s="14" t="s">
        <v>14</v>
      </c>
      <c r="E16" s="32">
        <v>13599.1</v>
      </c>
      <c r="F16" s="15">
        <v>14047.3</v>
      </c>
      <c r="G16" s="15">
        <v>13647.50518</v>
      </c>
      <c r="H16" s="29">
        <f t="shared" si="0"/>
        <v>97.153938336904616</v>
      </c>
      <c r="I16" s="29">
        <f t="shared" si="1"/>
        <v>100.35594399629386</v>
      </c>
    </row>
    <row r="17" spans="1:9" s="11" customFormat="1" ht="18" x14ac:dyDescent="0.35">
      <c r="A17" s="12"/>
      <c r="B17" s="13" t="s">
        <v>29</v>
      </c>
      <c r="C17" s="14" t="s">
        <v>12</v>
      </c>
      <c r="D17" s="14" t="s">
        <v>30</v>
      </c>
      <c r="E17" s="32">
        <v>4028.7</v>
      </c>
      <c r="F17" s="15">
        <v>4028.7</v>
      </c>
      <c r="G17" s="15">
        <v>3122.4662499999999</v>
      </c>
      <c r="H17" s="29">
        <f t="shared" si="0"/>
        <v>77.505553900762038</v>
      </c>
      <c r="I17" s="29">
        <f t="shared" si="1"/>
        <v>77.505553900762038</v>
      </c>
    </row>
    <row r="18" spans="1:9" s="11" customFormat="1" ht="34.799999999999997" x14ac:dyDescent="0.35">
      <c r="A18" s="16" t="s">
        <v>31</v>
      </c>
      <c r="B18" s="17" t="s">
        <v>32</v>
      </c>
      <c r="C18" s="18" t="s">
        <v>14</v>
      </c>
      <c r="D18" s="18"/>
      <c r="E18" s="31">
        <v>1504678.09</v>
      </c>
      <c r="F18" s="19">
        <v>1505769.6268199999</v>
      </c>
      <c r="G18" s="19">
        <v>1487016.4020199999</v>
      </c>
      <c r="H18" s="28">
        <f t="shared" si="0"/>
        <v>98.754575436642028</v>
      </c>
      <c r="I18" s="28">
        <f t="shared" si="1"/>
        <v>98.826214849715782</v>
      </c>
    </row>
    <row r="19" spans="1:9" s="11" customFormat="1" ht="18" x14ac:dyDescent="0.35">
      <c r="A19" s="12"/>
      <c r="B19" s="13" t="s">
        <v>33</v>
      </c>
      <c r="C19" s="14" t="s">
        <v>14</v>
      </c>
      <c r="D19" s="14" t="s">
        <v>16</v>
      </c>
      <c r="E19" s="32">
        <v>69421.759999999995</v>
      </c>
      <c r="F19" s="15">
        <v>80907.336500000005</v>
      </c>
      <c r="G19" s="15">
        <v>75688.007800000007</v>
      </c>
      <c r="H19" s="29">
        <f t="shared" si="0"/>
        <v>93.549004421867238</v>
      </c>
      <c r="I19" s="29">
        <f t="shared" si="1"/>
        <v>109.02634534186402</v>
      </c>
    </row>
    <row r="20" spans="1:9" s="11" customFormat="1" ht="54" x14ac:dyDescent="0.35">
      <c r="A20" s="12"/>
      <c r="B20" s="13" t="s">
        <v>34</v>
      </c>
      <c r="C20" s="14" t="s">
        <v>14</v>
      </c>
      <c r="D20" s="14" t="s">
        <v>30</v>
      </c>
      <c r="E20" s="32">
        <v>559762.71799999999</v>
      </c>
      <c r="F20" s="15">
        <v>560668.77352000005</v>
      </c>
      <c r="G20" s="15">
        <v>555137.64974999998</v>
      </c>
      <c r="H20" s="29">
        <f t="shared" si="0"/>
        <v>99.013477469901801</v>
      </c>
      <c r="I20" s="29">
        <f t="shared" si="1"/>
        <v>99.1737448562982</v>
      </c>
    </row>
    <row r="21" spans="1:9" s="11" customFormat="1" ht="18" x14ac:dyDescent="0.35">
      <c r="A21" s="12"/>
      <c r="B21" s="13" t="s">
        <v>35</v>
      </c>
      <c r="C21" s="14" t="s">
        <v>14</v>
      </c>
      <c r="D21" s="14" t="s">
        <v>36</v>
      </c>
      <c r="E21" s="32">
        <v>826359.46200000006</v>
      </c>
      <c r="F21" s="15">
        <v>813296.10855999996</v>
      </c>
      <c r="G21" s="15">
        <v>805601.93599000003</v>
      </c>
      <c r="H21" s="29">
        <f t="shared" si="0"/>
        <v>99.053951876934093</v>
      </c>
      <c r="I21" s="29">
        <f t="shared" si="1"/>
        <v>97.488075472656703</v>
      </c>
    </row>
    <row r="22" spans="1:9" s="11" customFormat="1" ht="18" x14ac:dyDescent="0.35">
      <c r="A22" s="12"/>
      <c r="B22" s="13" t="s">
        <v>37</v>
      </c>
      <c r="C22" s="14" t="s">
        <v>14</v>
      </c>
      <c r="D22" s="14" t="s">
        <v>24</v>
      </c>
      <c r="E22" s="32">
        <v>5975.45</v>
      </c>
      <c r="F22" s="15">
        <v>3263.2890000000002</v>
      </c>
      <c r="G22" s="15">
        <v>3233.44031</v>
      </c>
      <c r="H22" s="29">
        <f t="shared" si="0"/>
        <v>99.085318830174089</v>
      </c>
      <c r="I22" s="29">
        <f t="shared" si="1"/>
        <v>54.112080429089026</v>
      </c>
    </row>
    <row r="23" spans="1:9" s="11" customFormat="1" ht="36" x14ac:dyDescent="0.35">
      <c r="A23" s="12"/>
      <c r="B23" s="13" t="s">
        <v>38</v>
      </c>
      <c r="C23" s="14" t="s">
        <v>14</v>
      </c>
      <c r="D23" s="14" t="s">
        <v>39</v>
      </c>
      <c r="E23" s="32">
        <v>43158.7</v>
      </c>
      <c r="F23" s="15">
        <v>47634.11924</v>
      </c>
      <c r="G23" s="15">
        <v>47355.368170000002</v>
      </c>
      <c r="H23" s="29">
        <f t="shared" si="0"/>
        <v>99.414807968642108</v>
      </c>
      <c r="I23" s="29">
        <f t="shared" si="1"/>
        <v>109.72380579118463</v>
      </c>
    </row>
    <row r="24" spans="1:9" s="11" customFormat="1" ht="18" x14ac:dyDescent="0.35">
      <c r="A24" s="16" t="s">
        <v>6</v>
      </c>
      <c r="B24" s="17" t="s">
        <v>40</v>
      </c>
      <c r="C24" s="18" t="s">
        <v>16</v>
      </c>
      <c r="D24" s="18"/>
      <c r="E24" s="31">
        <v>11412724.838369999</v>
      </c>
      <c r="F24" s="19">
        <v>25436692.92639</v>
      </c>
      <c r="G24" s="19">
        <v>25306961.998780001</v>
      </c>
      <c r="H24" s="28">
        <f t="shared" si="0"/>
        <v>99.489985085775814</v>
      </c>
      <c r="I24" s="28">
        <f t="shared" si="1"/>
        <v>221.74338168302339</v>
      </c>
    </row>
    <row r="25" spans="1:9" s="11" customFormat="1" ht="18" x14ac:dyDescent="0.35">
      <c r="A25" s="12"/>
      <c r="B25" s="13" t="s">
        <v>41</v>
      </c>
      <c r="C25" s="14" t="s">
        <v>16</v>
      </c>
      <c r="D25" s="14" t="s">
        <v>10</v>
      </c>
      <c r="E25" s="32">
        <v>844335.47699999996</v>
      </c>
      <c r="F25" s="15">
        <v>862005.70276000001</v>
      </c>
      <c r="G25" s="15">
        <v>849319.91659000004</v>
      </c>
      <c r="H25" s="29">
        <f t="shared" si="0"/>
        <v>98.528340806866794</v>
      </c>
      <c r="I25" s="29">
        <f t="shared" si="1"/>
        <v>100.59033876057302</v>
      </c>
    </row>
    <row r="26" spans="1:9" s="11" customFormat="1" ht="18" x14ac:dyDescent="0.35">
      <c r="A26" s="12"/>
      <c r="B26" s="13" t="s">
        <v>42</v>
      </c>
      <c r="C26" s="14" t="s">
        <v>16</v>
      </c>
      <c r="D26" s="14" t="s">
        <v>12</v>
      </c>
      <c r="E26" s="32">
        <v>3565004.5733500002</v>
      </c>
      <c r="F26" s="15">
        <v>12892854.701880001</v>
      </c>
      <c r="G26" s="15">
        <v>12827450.90848</v>
      </c>
      <c r="H26" s="29">
        <f t="shared" si="0"/>
        <v>99.492712863734795</v>
      </c>
      <c r="I26" s="29" t="s">
        <v>113</v>
      </c>
    </row>
    <row r="27" spans="1:9" s="11" customFormat="1" ht="18" x14ac:dyDescent="0.35">
      <c r="A27" s="12"/>
      <c r="B27" s="13" t="s">
        <v>43</v>
      </c>
      <c r="C27" s="14" t="s">
        <v>16</v>
      </c>
      <c r="D27" s="14" t="s">
        <v>16</v>
      </c>
      <c r="E27" s="32">
        <v>14263</v>
      </c>
      <c r="F27" s="15">
        <v>20598.788</v>
      </c>
      <c r="G27" s="15">
        <v>20598.788</v>
      </c>
      <c r="H27" s="29">
        <f t="shared" si="0"/>
        <v>100</v>
      </c>
      <c r="I27" s="29">
        <f t="shared" si="1"/>
        <v>144.42114562153824</v>
      </c>
    </row>
    <row r="28" spans="1:9" s="11" customFormat="1" ht="18" x14ac:dyDescent="0.35">
      <c r="A28" s="12"/>
      <c r="B28" s="13" t="s">
        <v>44</v>
      </c>
      <c r="C28" s="14" t="s">
        <v>16</v>
      </c>
      <c r="D28" s="14" t="s">
        <v>18</v>
      </c>
      <c r="E28" s="32">
        <v>1173452.68</v>
      </c>
      <c r="F28" s="15">
        <v>1365680.4479400001</v>
      </c>
      <c r="G28" s="15">
        <v>1358851.0931299999</v>
      </c>
      <c r="H28" s="29">
        <f t="shared" si="0"/>
        <v>99.499930249400464</v>
      </c>
      <c r="I28" s="29">
        <f t="shared" si="1"/>
        <v>115.79939406930325</v>
      </c>
    </row>
    <row r="29" spans="1:9" s="11" customFormat="1" ht="18" x14ac:dyDescent="0.35">
      <c r="A29" s="12"/>
      <c r="B29" s="13" t="s">
        <v>45</v>
      </c>
      <c r="C29" s="14" t="s">
        <v>16</v>
      </c>
      <c r="D29" s="14" t="s">
        <v>20</v>
      </c>
      <c r="E29" s="32">
        <v>12612.98933</v>
      </c>
      <c r="F29" s="15">
        <v>5314.7</v>
      </c>
      <c r="G29" s="15">
        <v>5314.6983</v>
      </c>
      <c r="H29" s="29">
        <f t="shared" si="0"/>
        <v>99.999968013246288</v>
      </c>
      <c r="I29" s="29">
        <f t="shared" si="1"/>
        <v>42.136706540764195</v>
      </c>
    </row>
    <row r="30" spans="1:9" s="11" customFormat="1" ht="18" x14ac:dyDescent="0.35">
      <c r="A30" s="12"/>
      <c r="B30" s="13" t="s">
        <v>46</v>
      </c>
      <c r="C30" s="14" t="s">
        <v>16</v>
      </c>
      <c r="D30" s="14" t="s">
        <v>22</v>
      </c>
      <c r="E30" s="32">
        <v>357127.84899999999</v>
      </c>
      <c r="F30" s="15">
        <v>622285.87965000002</v>
      </c>
      <c r="G30" s="15">
        <v>622183.18851000001</v>
      </c>
      <c r="H30" s="29">
        <f t="shared" si="0"/>
        <v>99.983497755073955</v>
      </c>
      <c r="I30" s="29">
        <f t="shared" si="1"/>
        <v>174.21861393676974</v>
      </c>
    </row>
    <row r="31" spans="1:9" s="11" customFormat="1" ht="18" x14ac:dyDescent="0.35">
      <c r="A31" s="12"/>
      <c r="B31" s="13" t="s">
        <v>47</v>
      </c>
      <c r="C31" s="14" t="s">
        <v>16</v>
      </c>
      <c r="D31" s="14" t="s">
        <v>48</v>
      </c>
      <c r="E31" s="32">
        <v>1833310.8030000001</v>
      </c>
      <c r="F31" s="15">
        <v>1838891.0238399999</v>
      </c>
      <c r="G31" s="15">
        <v>1832692.18444</v>
      </c>
      <c r="H31" s="29">
        <f t="shared" si="0"/>
        <v>99.662903384722853</v>
      </c>
      <c r="I31" s="29">
        <f t="shared" si="1"/>
        <v>99.966256754774591</v>
      </c>
    </row>
    <row r="32" spans="1:9" s="11" customFormat="1" ht="18" x14ac:dyDescent="0.35">
      <c r="A32" s="12"/>
      <c r="B32" s="13" t="s">
        <v>49</v>
      </c>
      <c r="C32" s="14" t="s">
        <v>16</v>
      </c>
      <c r="D32" s="14" t="s">
        <v>30</v>
      </c>
      <c r="E32" s="32">
        <v>2795191.4289299999</v>
      </c>
      <c r="F32" s="15">
        <v>6269212.4757000003</v>
      </c>
      <c r="G32" s="15">
        <v>6255725.5794200003</v>
      </c>
      <c r="H32" s="29">
        <f t="shared" si="0"/>
        <v>99.78487096533614</v>
      </c>
      <c r="I32" s="29">
        <f t="shared" si="1"/>
        <v>223.80311826495168</v>
      </c>
    </row>
    <row r="33" spans="1:9" s="11" customFormat="1" ht="18" x14ac:dyDescent="0.35">
      <c r="A33" s="12"/>
      <c r="B33" s="13" t="s">
        <v>50</v>
      </c>
      <c r="C33" s="14" t="s">
        <v>16</v>
      </c>
      <c r="D33" s="14" t="s">
        <v>36</v>
      </c>
      <c r="E33" s="32">
        <v>161682.98576000001</v>
      </c>
      <c r="F33" s="15">
        <v>261999.37237999999</v>
      </c>
      <c r="G33" s="15">
        <v>261436.77595000001</v>
      </c>
      <c r="H33" s="29">
        <f t="shared" si="0"/>
        <v>99.785268023778315</v>
      </c>
      <c r="I33" s="29">
        <f t="shared" si="1"/>
        <v>161.69714748963949</v>
      </c>
    </row>
    <row r="34" spans="1:9" s="11" customFormat="1" ht="36" x14ac:dyDescent="0.35">
      <c r="A34" s="12"/>
      <c r="B34" s="13" t="s">
        <v>51</v>
      </c>
      <c r="C34" s="14" t="s">
        <v>16</v>
      </c>
      <c r="D34" s="14" t="s">
        <v>24</v>
      </c>
      <c r="E34" s="33"/>
      <c r="F34" s="15">
        <v>9202</v>
      </c>
      <c r="G34" s="15">
        <v>9202</v>
      </c>
      <c r="H34" s="29">
        <f t="shared" si="0"/>
        <v>100</v>
      </c>
      <c r="I34" s="29">
        <v>0</v>
      </c>
    </row>
    <row r="35" spans="1:9" s="11" customFormat="1" ht="36" x14ac:dyDescent="0.35">
      <c r="A35" s="12"/>
      <c r="B35" s="13" t="s">
        <v>52</v>
      </c>
      <c r="C35" s="14" t="s">
        <v>16</v>
      </c>
      <c r="D35" s="14" t="s">
        <v>53</v>
      </c>
      <c r="E35" s="32">
        <v>655743.05200000003</v>
      </c>
      <c r="F35" s="15">
        <v>1288647.83424</v>
      </c>
      <c r="G35" s="15">
        <v>1264186.8659600001</v>
      </c>
      <c r="H35" s="29">
        <f t="shared" si="0"/>
        <v>98.10181124508496</v>
      </c>
      <c r="I35" s="29">
        <f t="shared" si="1"/>
        <v>192.78692501647734</v>
      </c>
    </row>
    <row r="36" spans="1:9" s="11" customFormat="1" ht="18" x14ac:dyDescent="0.35">
      <c r="A36" s="16" t="s">
        <v>54</v>
      </c>
      <c r="B36" s="17" t="s">
        <v>55</v>
      </c>
      <c r="C36" s="18" t="s">
        <v>18</v>
      </c>
      <c r="D36" s="18"/>
      <c r="E36" s="31">
        <v>11284030.57096</v>
      </c>
      <c r="F36" s="19">
        <v>13610786.577439999</v>
      </c>
      <c r="G36" s="19">
        <v>13441641.609379999</v>
      </c>
      <c r="H36" s="28">
        <f t="shared" si="0"/>
        <v>98.757272644768676</v>
      </c>
      <c r="I36" s="28">
        <f t="shared" si="1"/>
        <v>119.12092514152448</v>
      </c>
    </row>
    <row r="37" spans="1:9" s="11" customFormat="1" ht="18" x14ac:dyDescent="0.35">
      <c r="A37" s="12"/>
      <c r="B37" s="13" t="s">
        <v>56</v>
      </c>
      <c r="C37" s="14" t="s">
        <v>18</v>
      </c>
      <c r="D37" s="14" t="s">
        <v>10</v>
      </c>
      <c r="E37" s="32">
        <v>2210942.9717999999</v>
      </c>
      <c r="F37" s="15">
        <v>2400238.2549000001</v>
      </c>
      <c r="G37" s="15">
        <v>2302798.1123899999</v>
      </c>
      <c r="H37" s="29">
        <f t="shared" si="0"/>
        <v>95.9403970705375</v>
      </c>
      <c r="I37" s="29">
        <f t="shared" si="1"/>
        <v>104.15456851495439</v>
      </c>
    </row>
    <row r="38" spans="1:9" s="11" customFormat="1" ht="18" x14ac:dyDescent="0.35">
      <c r="A38" s="12"/>
      <c r="B38" s="13" t="s">
        <v>57</v>
      </c>
      <c r="C38" s="14" t="s">
        <v>18</v>
      </c>
      <c r="D38" s="14" t="s">
        <v>12</v>
      </c>
      <c r="E38" s="32">
        <v>8937631.4991599992</v>
      </c>
      <c r="F38" s="15">
        <v>10625894.262739999</v>
      </c>
      <c r="G38" s="15">
        <v>10567661.826060001</v>
      </c>
      <c r="H38" s="29">
        <f t="shared" si="0"/>
        <v>99.451976132642386</v>
      </c>
      <c r="I38" s="29">
        <f t="shared" si="1"/>
        <v>118.23783322296518</v>
      </c>
    </row>
    <row r="39" spans="1:9" s="11" customFormat="1" ht="18" x14ac:dyDescent="0.35">
      <c r="A39" s="12"/>
      <c r="B39" s="13" t="s">
        <v>58</v>
      </c>
      <c r="C39" s="14" t="s">
        <v>18</v>
      </c>
      <c r="D39" s="14" t="s">
        <v>14</v>
      </c>
      <c r="E39" s="32">
        <v>20000</v>
      </c>
      <c r="F39" s="15">
        <v>274764.54181000002</v>
      </c>
      <c r="G39" s="15">
        <v>265571.18459999998</v>
      </c>
      <c r="H39" s="29">
        <f t="shared" si="0"/>
        <v>96.654096212910446</v>
      </c>
      <c r="I39" s="29" t="s">
        <v>111</v>
      </c>
    </row>
    <row r="40" spans="1:9" s="11" customFormat="1" ht="36" x14ac:dyDescent="0.35">
      <c r="A40" s="12"/>
      <c r="B40" s="13" t="s">
        <v>59</v>
      </c>
      <c r="C40" s="14" t="s">
        <v>18</v>
      </c>
      <c r="D40" s="14" t="s">
        <v>18</v>
      </c>
      <c r="E40" s="32">
        <v>115456.1</v>
      </c>
      <c r="F40" s="15">
        <v>309889.51799000002</v>
      </c>
      <c r="G40" s="15">
        <v>305610.48632999999</v>
      </c>
      <c r="H40" s="29">
        <f t="shared" si="0"/>
        <v>98.619175089317437</v>
      </c>
      <c r="I40" s="29">
        <f t="shared" si="1"/>
        <v>264.69843198410479</v>
      </c>
    </row>
    <row r="41" spans="1:9" s="11" customFormat="1" ht="18" x14ac:dyDescent="0.35">
      <c r="A41" s="16" t="s">
        <v>7</v>
      </c>
      <c r="B41" s="17" t="s">
        <v>60</v>
      </c>
      <c r="C41" s="18" t="s">
        <v>20</v>
      </c>
      <c r="D41" s="18"/>
      <c r="E41" s="31">
        <v>260290.51167000001</v>
      </c>
      <c r="F41" s="19">
        <v>442581.70286999998</v>
      </c>
      <c r="G41" s="19">
        <v>436962.19494000002</v>
      </c>
      <c r="H41" s="28">
        <f t="shared" si="0"/>
        <v>98.730289143550394</v>
      </c>
      <c r="I41" s="28">
        <f t="shared" si="1"/>
        <v>167.87480732067056</v>
      </c>
    </row>
    <row r="42" spans="1:9" s="11" customFormat="1" ht="36" x14ac:dyDescent="0.35">
      <c r="A42" s="12"/>
      <c r="B42" s="13" t="s">
        <v>61</v>
      </c>
      <c r="C42" s="14" t="s">
        <v>20</v>
      </c>
      <c r="D42" s="14" t="s">
        <v>14</v>
      </c>
      <c r="E42" s="32">
        <v>112132.81167</v>
      </c>
      <c r="F42" s="15">
        <v>127837.86285999999</v>
      </c>
      <c r="G42" s="15">
        <v>127837.86285999999</v>
      </c>
      <c r="H42" s="29">
        <f t="shared" si="0"/>
        <v>100</v>
      </c>
      <c r="I42" s="29">
        <f t="shared" si="1"/>
        <v>114.00575884623227</v>
      </c>
    </row>
    <row r="43" spans="1:9" s="11" customFormat="1" ht="36" x14ac:dyDescent="0.35">
      <c r="A43" s="12"/>
      <c r="B43" s="13" t="s">
        <v>62</v>
      </c>
      <c r="C43" s="14" t="s">
        <v>20</v>
      </c>
      <c r="D43" s="14" t="s">
        <v>16</v>
      </c>
      <c r="E43" s="32">
        <v>57.7</v>
      </c>
      <c r="F43" s="15">
        <v>954.44399999999996</v>
      </c>
      <c r="G43" s="15">
        <v>954.44399999999996</v>
      </c>
      <c r="H43" s="29">
        <f t="shared" si="0"/>
        <v>100</v>
      </c>
      <c r="I43" s="29" t="s">
        <v>112</v>
      </c>
    </row>
    <row r="44" spans="1:9" s="11" customFormat="1" ht="36" x14ac:dyDescent="0.35">
      <c r="A44" s="12"/>
      <c r="B44" s="13" t="s">
        <v>63</v>
      </c>
      <c r="C44" s="14" t="s">
        <v>20</v>
      </c>
      <c r="D44" s="14" t="s">
        <v>18</v>
      </c>
      <c r="E44" s="32">
        <v>148100</v>
      </c>
      <c r="F44" s="15">
        <v>313789.39601000003</v>
      </c>
      <c r="G44" s="15">
        <v>308169.88808</v>
      </c>
      <c r="H44" s="29">
        <f t="shared" si="0"/>
        <v>98.209146643750529</v>
      </c>
      <c r="I44" s="29">
        <f t="shared" si="1"/>
        <v>208.0823012018906</v>
      </c>
    </row>
    <row r="45" spans="1:9" s="11" customFormat="1" ht="18" x14ac:dyDescent="0.35">
      <c r="A45" s="16" t="s">
        <v>64</v>
      </c>
      <c r="B45" s="17" t="s">
        <v>65</v>
      </c>
      <c r="C45" s="18" t="s">
        <v>22</v>
      </c>
      <c r="D45" s="18"/>
      <c r="E45" s="31">
        <v>15468520.96342</v>
      </c>
      <c r="F45" s="19">
        <v>16225268.197790001</v>
      </c>
      <c r="G45" s="19">
        <v>15810543.362670001</v>
      </c>
      <c r="H45" s="28">
        <f t="shared" si="0"/>
        <v>97.443956980775894</v>
      </c>
      <c r="I45" s="28">
        <f t="shared" si="1"/>
        <v>102.21108663238596</v>
      </c>
    </row>
    <row r="46" spans="1:9" s="11" customFormat="1" ht="18" x14ac:dyDescent="0.35">
      <c r="A46" s="12"/>
      <c r="B46" s="13" t="s">
        <v>66</v>
      </c>
      <c r="C46" s="14" t="s">
        <v>22</v>
      </c>
      <c r="D46" s="14" t="s">
        <v>10</v>
      </c>
      <c r="E46" s="32">
        <v>4740337.8323400002</v>
      </c>
      <c r="F46" s="15">
        <v>5079599.0857999995</v>
      </c>
      <c r="G46" s="15">
        <v>4809356.4444899997</v>
      </c>
      <c r="H46" s="29">
        <f t="shared" si="0"/>
        <v>94.679843098927591</v>
      </c>
      <c r="I46" s="29">
        <f t="shared" si="1"/>
        <v>101.45598509201461</v>
      </c>
    </row>
    <row r="47" spans="1:9" s="11" customFormat="1" ht="18" x14ac:dyDescent="0.35">
      <c r="A47" s="12"/>
      <c r="B47" s="13" t="s">
        <v>67</v>
      </c>
      <c r="C47" s="14" t="s">
        <v>22</v>
      </c>
      <c r="D47" s="14" t="s">
        <v>12</v>
      </c>
      <c r="E47" s="32">
        <v>7313787.7358400002</v>
      </c>
      <c r="F47" s="15">
        <v>7803853.6030299999</v>
      </c>
      <c r="G47" s="15">
        <v>7676487.2419100003</v>
      </c>
      <c r="H47" s="29">
        <f t="shared" si="0"/>
        <v>98.367904273978851</v>
      </c>
      <c r="I47" s="29">
        <f t="shared" si="1"/>
        <v>104.95911994126726</v>
      </c>
    </row>
    <row r="48" spans="1:9" s="11" customFormat="1" ht="18" x14ac:dyDescent="0.35">
      <c r="A48" s="12"/>
      <c r="B48" s="13" t="s">
        <v>68</v>
      </c>
      <c r="C48" s="14" t="s">
        <v>22</v>
      </c>
      <c r="D48" s="14" t="s">
        <v>14</v>
      </c>
      <c r="E48" s="32">
        <v>541146.37138999999</v>
      </c>
      <c r="F48" s="15">
        <v>658282.88679999998</v>
      </c>
      <c r="G48" s="15">
        <v>654366.02223999996</v>
      </c>
      <c r="H48" s="29">
        <f t="shared" si="0"/>
        <v>99.404987636995941</v>
      </c>
      <c r="I48" s="29">
        <f t="shared" si="1"/>
        <v>120.92218609157104</v>
      </c>
    </row>
    <row r="49" spans="1:9" s="11" customFormat="1" ht="18" x14ac:dyDescent="0.35">
      <c r="A49" s="12"/>
      <c r="B49" s="13" t="s">
        <v>69</v>
      </c>
      <c r="C49" s="14" t="s">
        <v>22</v>
      </c>
      <c r="D49" s="14" t="s">
        <v>16</v>
      </c>
      <c r="E49" s="32">
        <v>1503399.1610000001</v>
      </c>
      <c r="F49" s="15">
        <v>1562705.2584599999</v>
      </c>
      <c r="G49" s="15">
        <v>1561110.2307800001</v>
      </c>
      <c r="H49" s="29">
        <f t="shared" si="0"/>
        <v>99.897931636732849</v>
      </c>
      <c r="I49" s="29">
        <f t="shared" si="1"/>
        <v>103.83870573278841</v>
      </c>
    </row>
    <row r="50" spans="1:9" s="11" customFormat="1" ht="36" x14ac:dyDescent="0.35">
      <c r="A50" s="12"/>
      <c r="B50" s="13" t="s">
        <v>70</v>
      </c>
      <c r="C50" s="14" t="s">
        <v>22</v>
      </c>
      <c r="D50" s="14" t="s">
        <v>18</v>
      </c>
      <c r="E50" s="32">
        <v>139776.60798999999</v>
      </c>
      <c r="F50" s="15">
        <v>140903.59619000001</v>
      </c>
      <c r="G50" s="15">
        <v>140167.90046999999</v>
      </c>
      <c r="H50" s="29">
        <f t="shared" si="0"/>
        <v>99.477872999772146</v>
      </c>
      <c r="I50" s="29">
        <f t="shared" si="1"/>
        <v>100.27994131895662</v>
      </c>
    </row>
    <row r="51" spans="1:9" s="11" customFormat="1" ht="18" x14ac:dyDescent="0.35">
      <c r="A51" s="12"/>
      <c r="B51" s="13" t="s">
        <v>71</v>
      </c>
      <c r="C51" s="14" t="s">
        <v>22</v>
      </c>
      <c r="D51" s="14" t="s">
        <v>22</v>
      </c>
      <c r="E51" s="32">
        <v>460573.42674999998</v>
      </c>
      <c r="F51" s="15">
        <v>197146.80061000001</v>
      </c>
      <c r="G51" s="15">
        <v>193060.68061000001</v>
      </c>
      <c r="H51" s="29">
        <f t="shared" si="0"/>
        <v>97.927371893757865</v>
      </c>
      <c r="I51" s="29">
        <f t="shared" si="1"/>
        <v>41.917459713713285</v>
      </c>
    </row>
    <row r="52" spans="1:9" s="11" customFormat="1" ht="18" x14ac:dyDescent="0.35">
      <c r="A52" s="12"/>
      <c r="B52" s="13" t="s">
        <v>72</v>
      </c>
      <c r="C52" s="14" t="s">
        <v>22</v>
      </c>
      <c r="D52" s="14" t="s">
        <v>30</v>
      </c>
      <c r="E52" s="32">
        <v>769499.82811</v>
      </c>
      <c r="F52" s="15">
        <v>782776.9669</v>
      </c>
      <c r="G52" s="15">
        <v>775994.84216999996</v>
      </c>
      <c r="H52" s="29">
        <f t="shared" si="0"/>
        <v>99.13358146486361</v>
      </c>
      <c r="I52" s="29">
        <f t="shared" si="1"/>
        <v>100.84405659660153</v>
      </c>
    </row>
    <row r="53" spans="1:9" s="11" customFormat="1" ht="18" x14ac:dyDescent="0.35">
      <c r="A53" s="16" t="s">
        <v>5</v>
      </c>
      <c r="B53" s="17" t="s">
        <v>73</v>
      </c>
      <c r="C53" s="18" t="s">
        <v>48</v>
      </c>
      <c r="D53" s="18"/>
      <c r="E53" s="31">
        <v>1199224.4669999999</v>
      </c>
      <c r="F53" s="19">
        <v>982530.53882000002</v>
      </c>
      <c r="G53" s="19">
        <v>980246.12930000003</v>
      </c>
      <c r="H53" s="28">
        <f t="shared" si="0"/>
        <v>99.767497352016804</v>
      </c>
      <c r="I53" s="28">
        <f t="shared" si="1"/>
        <v>81.740004167209847</v>
      </c>
    </row>
    <row r="54" spans="1:9" s="11" customFormat="1" ht="18" x14ac:dyDescent="0.35">
      <c r="A54" s="12"/>
      <c r="B54" s="13" t="s">
        <v>74</v>
      </c>
      <c r="C54" s="14" t="s">
        <v>48</v>
      </c>
      <c r="D54" s="14" t="s">
        <v>10</v>
      </c>
      <c r="E54" s="32">
        <v>1146852.3670000001</v>
      </c>
      <c r="F54" s="15">
        <v>926885.17523000005</v>
      </c>
      <c r="G54" s="15">
        <v>924962.04299999995</v>
      </c>
      <c r="H54" s="29">
        <f t="shared" si="0"/>
        <v>99.792516669659449</v>
      </c>
      <c r="I54" s="29">
        <f t="shared" si="1"/>
        <v>80.652232982660777</v>
      </c>
    </row>
    <row r="55" spans="1:9" s="11" customFormat="1" ht="36" x14ac:dyDescent="0.35">
      <c r="A55" s="12"/>
      <c r="B55" s="13" t="s">
        <v>75</v>
      </c>
      <c r="C55" s="14" t="s">
        <v>48</v>
      </c>
      <c r="D55" s="14" t="s">
        <v>16</v>
      </c>
      <c r="E55" s="32">
        <v>52372.1</v>
      </c>
      <c r="F55" s="15">
        <v>55645.363590000001</v>
      </c>
      <c r="G55" s="15">
        <v>55284.086300000003</v>
      </c>
      <c r="H55" s="29">
        <f t="shared" si="0"/>
        <v>99.350750418917343</v>
      </c>
      <c r="I55" s="29">
        <f t="shared" si="1"/>
        <v>105.56018624420255</v>
      </c>
    </row>
    <row r="56" spans="1:9" s="11" customFormat="1" ht="18" x14ac:dyDescent="0.35">
      <c r="A56" s="16" t="s">
        <v>76</v>
      </c>
      <c r="B56" s="17" t="s">
        <v>77</v>
      </c>
      <c r="C56" s="18" t="s">
        <v>30</v>
      </c>
      <c r="D56" s="18"/>
      <c r="E56" s="31">
        <v>8291363.3899999997</v>
      </c>
      <c r="F56" s="19">
        <v>9517034.7241999991</v>
      </c>
      <c r="G56" s="19">
        <v>9079102.6441500001</v>
      </c>
      <c r="H56" s="28">
        <f t="shared" si="0"/>
        <v>95.398439821424404</v>
      </c>
      <c r="I56" s="28">
        <f t="shared" si="1"/>
        <v>109.50072041348558</v>
      </c>
    </row>
    <row r="57" spans="1:9" s="11" customFormat="1" ht="18" x14ac:dyDescent="0.35">
      <c r="A57" s="12"/>
      <c r="B57" s="13" t="s">
        <v>78</v>
      </c>
      <c r="C57" s="14" t="s">
        <v>30</v>
      </c>
      <c r="D57" s="14" t="s">
        <v>10</v>
      </c>
      <c r="E57" s="32">
        <v>2080117.54</v>
      </c>
      <c r="F57" s="15">
        <v>4167617.0032600001</v>
      </c>
      <c r="G57" s="15">
        <v>3879350.5188099998</v>
      </c>
      <c r="H57" s="29">
        <f t="shared" si="0"/>
        <v>93.0831819664688</v>
      </c>
      <c r="I57" s="29">
        <f t="shared" si="1"/>
        <v>186.49669762459672</v>
      </c>
    </row>
    <row r="58" spans="1:9" s="11" customFormat="1" ht="18" x14ac:dyDescent="0.35">
      <c r="A58" s="12"/>
      <c r="B58" s="13" t="s">
        <v>79</v>
      </c>
      <c r="C58" s="14" t="s">
        <v>30</v>
      </c>
      <c r="D58" s="14" t="s">
        <v>12</v>
      </c>
      <c r="E58" s="32">
        <v>1717486.04</v>
      </c>
      <c r="F58" s="15">
        <v>2513534.2008600002</v>
      </c>
      <c r="G58" s="15">
        <v>2426078.2478</v>
      </c>
      <c r="H58" s="29">
        <f t="shared" si="0"/>
        <v>96.520598246481896</v>
      </c>
      <c r="I58" s="29">
        <f t="shared" si="1"/>
        <v>141.25752357206935</v>
      </c>
    </row>
    <row r="59" spans="1:9" s="11" customFormat="1" ht="36" x14ac:dyDescent="0.35">
      <c r="A59" s="12"/>
      <c r="B59" s="13" t="s">
        <v>80</v>
      </c>
      <c r="C59" s="14" t="s">
        <v>30</v>
      </c>
      <c r="D59" s="14" t="s">
        <v>14</v>
      </c>
      <c r="E59" s="32">
        <v>74571.100000000006</v>
      </c>
      <c r="F59" s="15">
        <v>73324.592180000007</v>
      </c>
      <c r="G59" s="15">
        <v>73079.602180000002</v>
      </c>
      <c r="H59" s="29">
        <f t="shared" si="0"/>
        <v>99.665882901334669</v>
      </c>
      <c r="I59" s="29">
        <f t="shared" si="1"/>
        <v>97.999898325222503</v>
      </c>
    </row>
    <row r="60" spans="1:9" s="11" customFormat="1" ht="18" x14ac:dyDescent="0.35">
      <c r="A60" s="12"/>
      <c r="B60" s="13" t="s">
        <v>81</v>
      </c>
      <c r="C60" s="14" t="s">
        <v>30</v>
      </c>
      <c r="D60" s="14" t="s">
        <v>16</v>
      </c>
      <c r="E60" s="32">
        <v>523409.71</v>
      </c>
      <c r="F60" s="15">
        <v>986081.04220999999</v>
      </c>
      <c r="G60" s="15">
        <v>965045.90613999998</v>
      </c>
      <c r="H60" s="29">
        <f t="shared" si="0"/>
        <v>97.866794394215688</v>
      </c>
      <c r="I60" s="29">
        <f t="shared" si="1"/>
        <v>184.37676789374044</v>
      </c>
    </row>
    <row r="61" spans="1:9" s="11" customFormat="1" ht="36" x14ac:dyDescent="0.35">
      <c r="A61" s="12"/>
      <c r="B61" s="13" t="s">
        <v>82</v>
      </c>
      <c r="C61" s="14" t="s">
        <v>30</v>
      </c>
      <c r="D61" s="14" t="s">
        <v>20</v>
      </c>
      <c r="E61" s="32">
        <v>76763.929999999993</v>
      </c>
      <c r="F61" s="15">
        <v>75648.765480000002</v>
      </c>
      <c r="G61" s="15">
        <v>75648.765480000002</v>
      </c>
      <c r="H61" s="29">
        <f t="shared" si="0"/>
        <v>100</v>
      </c>
      <c r="I61" s="29">
        <f t="shared" si="1"/>
        <v>98.547280578261194</v>
      </c>
    </row>
    <row r="62" spans="1:9" s="11" customFormat="1" ht="18" x14ac:dyDescent="0.35">
      <c r="A62" s="12"/>
      <c r="B62" s="13" t="s">
        <v>83</v>
      </c>
      <c r="C62" s="14" t="s">
        <v>30</v>
      </c>
      <c r="D62" s="14" t="s">
        <v>30</v>
      </c>
      <c r="E62" s="32">
        <v>3819015.07</v>
      </c>
      <c r="F62" s="15">
        <v>1700829.1202100001</v>
      </c>
      <c r="G62" s="15">
        <v>1659899.6037399999</v>
      </c>
      <c r="H62" s="29">
        <f t="shared" si="0"/>
        <v>97.593555050083651</v>
      </c>
      <c r="I62" s="29">
        <f t="shared" si="1"/>
        <v>43.464075771243294</v>
      </c>
    </row>
    <row r="63" spans="1:9" s="11" customFormat="1" ht="18" x14ac:dyDescent="0.35">
      <c r="A63" s="16" t="s">
        <v>36</v>
      </c>
      <c r="B63" s="17" t="s">
        <v>84</v>
      </c>
      <c r="C63" s="18" t="s">
        <v>36</v>
      </c>
      <c r="D63" s="18"/>
      <c r="E63" s="31">
        <v>14539430.477059999</v>
      </c>
      <c r="F63" s="19">
        <v>14587248.4603</v>
      </c>
      <c r="G63" s="19">
        <v>14228088.206049999</v>
      </c>
      <c r="H63" s="28">
        <f t="shared" si="0"/>
        <v>97.537847831772552</v>
      </c>
      <c r="I63" s="28">
        <f t="shared" si="1"/>
        <v>97.858635030435138</v>
      </c>
    </row>
    <row r="64" spans="1:9" s="11" customFormat="1" ht="18" x14ac:dyDescent="0.35">
      <c r="A64" s="12"/>
      <c r="B64" s="13" t="s">
        <v>85</v>
      </c>
      <c r="C64" s="14" t="s">
        <v>36</v>
      </c>
      <c r="D64" s="14" t="s">
        <v>10</v>
      </c>
      <c r="E64" s="32">
        <v>106658.1</v>
      </c>
      <c r="F64" s="15">
        <v>116506.79</v>
      </c>
      <c r="G64" s="15">
        <v>116405.12667</v>
      </c>
      <c r="H64" s="29">
        <f t="shared" si="0"/>
        <v>99.912740424828456</v>
      </c>
      <c r="I64" s="29">
        <f t="shared" si="1"/>
        <v>109.13857144464414</v>
      </c>
    </row>
    <row r="65" spans="1:9" s="11" customFormat="1" ht="18" x14ac:dyDescent="0.35">
      <c r="A65" s="12"/>
      <c r="B65" s="13" t="s">
        <v>86</v>
      </c>
      <c r="C65" s="14" t="s">
        <v>36</v>
      </c>
      <c r="D65" s="14" t="s">
        <v>12</v>
      </c>
      <c r="E65" s="32">
        <v>2312666.3530000001</v>
      </c>
      <c r="F65" s="15">
        <v>2466608.6147099999</v>
      </c>
      <c r="G65" s="15">
        <v>2464355.4249</v>
      </c>
      <c r="H65" s="29">
        <f t="shared" si="0"/>
        <v>99.908652317333093</v>
      </c>
      <c r="I65" s="29">
        <f t="shared" si="1"/>
        <v>106.55905559845363</v>
      </c>
    </row>
    <row r="66" spans="1:9" s="11" customFormat="1" ht="18" x14ac:dyDescent="0.35">
      <c r="A66" s="12"/>
      <c r="B66" s="13" t="s">
        <v>87</v>
      </c>
      <c r="C66" s="14" t="s">
        <v>36</v>
      </c>
      <c r="D66" s="14" t="s">
        <v>14</v>
      </c>
      <c r="E66" s="32">
        <v>8321930.0999999996</v>
      </c>
      <c r="F66" s="15">
        <v>7761159.2718000002</v>
      </c>
      <c r="G66" s="15">
        <v>7486896.5504299998</v>
      </c>
      <c r="H66" s="29">
        <f t="shared" si="0"/>
        <v>96.466214494959175</v>
      </c>
      <c r="I66" s="29">
        <f t="shared" si="1"/>
        <v>89.965866817722969</v>
      </c>
    </row>
    <row r="67" spans="1:9" s="11" customFormat="1" ht="18" x14ac:dyDescent="0.35">
      <c r="A67" s="12"/>
      <c r="B67" s="13" t="s">
        <v>88</v>
      </c>
      <c r="C67" s="14" t="s">
        <v>36</v>
      </c>
      <c r="D67" s="14" t="s">
        <v>16</v>
      </c>
      <c r="E67" s="32">
        <v>3553360.05</v>
      </c>
      <c r="F67" s="15">
        <v>3944494.3612099998</v>
      </c>
      <c r="G67" s="15">
        <v>3866830.2403600002</v>
      </c>
      <c r="H67" s="29">
        <f t="shared" si="0"/>
        <v>98.031075373975796</v>
      </c>
      <c r="I67" s="29">
        <f t="shared" si="1"/>
        <v>108.82179643911965</v>
      </c>
    </row>
    <row r="68" spans="1:9" s="11" customFormat="1" ht="18" x14ac:dyDescent="0.35">
      <c r="A68" s="12"/>
      <c r="B68" s="13" t="s">
        <v>89</v>
      </c>
      <c r="C68" s="14" t="s">
        <v>36</v>
      </c>
      <c r="D68" s="14" t="s">
        <v>20</v>
      </c>
      <c r="E68" s="32">
        <v>244815.87406</v>
      </c>
      <c r="F68" s="15">
        <v>298479.42258000001</v>
      </c>
      <c r="G68" s="15">
        <v>293600.86369000003</v>
      </c>
      <c r="H68" s="29">
        <f t="shared" si="0"/>
        <v>98.365529238890019</v>
      </c>
      <c r="I68" s="29">
        <f t="shared" si="1"/>
        <v>119.92721665509471</v>
      </c>
    </row>
    <row r="69" spans="1:9" s="11" customFormat="1" ht="18" x14ac:dyDescent="0.35">
      <c r="A69" s="16" t="s">
        <v>24</v>
      </c>
      <c r="B69" s="17" t="s">
        <v>90</v>
      </c>
      <c r="C69" s="18" t="s">
        <v>24</v>
      </c>
      <c r="D69" s="18"/>
      <c r="E69" s="31">
        <v>1782713.1333300001</v>
      </c>
      <c r="F69" s="19">
        <v>1932923.8384799999</v>
      </c>
      <c r="G69" s="19">
        <v>1865703.46325</v>
      </c>
      <c r="H69" s="28">
        <f t="shared" si="0"/>
        <v>96.522347446298753</v>
      </c>
      <c r="I69" s="28">
        <f t="shared" si="1"/>
        <v>104.65528235409245</v>
      </c>
    </row>
    <row r="70" spans="1:9" s="11" customFormat="1" ht="18" x14ac:dyDescent="0.35">
      <c r="A70" s="12"/>
      <c r="B70" s="13" t="s">
        <v>91</v>
      </c>
      <c r="C70" s="14" t="s">
        <v>24</v>
      </c>
      <c r="D70" s="14" t="s">
        <v>10</v>
      </c>
      <c r="E70" s="32">
        <v>164438.65</v>
      </c>
      <c r="F70" s="15">
        <v>170079.55955999999</v>
      </c>
      <c r="G70" s="15">
        <v>169932.45746000001</v>
      </c>
      <c r="H70" s="29">
        <f t="shared" si="0"/>
        <v>99.913509830116837</v>
      </c>
      <c r="I70" s="29">
        <f t="shared" si="1"/>
        <v>103.34094658402996</v>
      </c>
    </row>
    <row r="71" spans="1:9" s="11" customFormat="1" ht="18" x14ac:dyDescent="0.35">
      <c r="A71" s="12"/>
      <c r="B71" s="13" t="s">
        <v>92</v>
      </c>
      <c r="C71" s="14" t="s">
        <v>24</v>
      </c>
      <c r="D71" s="14" t="s">
        <v>12</v>
      </c>
      <c r="E71" s="32">
        <v>636186.46282000002</v>
      </c>
      <c r="F71" s="15">
        <v>642610.22447999998</v>
      </c>
      <c r="G71" s="15">
        <v>585318.46004000003</v>
      </c>
      <c r="H71" s="29">
        <f t="shared" ref="H71:H83" si="2">G71/F71*100</f>
        <v>91.084523361519743</v>
      </c>
      <c r="I71" s="29">
        <f t="shared" ref="I71:I83" si="3">G71/E71*100</f>
        <v>92.004230559305014</v>
      </c>
    </row>
    <row r="72" spans="1:9" s="11" customFormat="1" ht="18" x14ac:dyDescent="0.35">
      <c r="A72" s="12"/>
      <c r="B72" s="13" t="s">
        <v>93</v>
      </c>
      <c r="C72" s="14" t="s">
        <v>24</v>
      </c>
      <c r="D72" s="14" t="s">
        <v>14</v>
      </c>
      <c r="E72" s="32">
        <v>950221.92050999997</v>
      </c>
      <c r="F72" s="15">
        <v>1086077.5544400001</v>
      </c>
      <c r="G72" s="15">
        <v>1077067.94245</v>
      </c>
      <c r="H72" s="29">
        <f t="shared" si="2"/>
        <v>99.170444877240314</v>
      </c>
      <c r="I72" s="29">
        <f t="shared" si="3"/>
        <v>113.34909448015256</v>
      </c>
    </row>
    <row r="73" spans="1:9" s="11" customFormat="1" ht="36" x14ac:dyDescent="0.35">
      <c r="A73" s="12"/>
      <c r="B73" s="13" t="s">
        <v>94</v>
      </c>
      <c r="C73" s="14" t="s">
        <v>24</v>
      </c>
      <c r="D73" s="14" t="s">
        <v>18</v>
      </c>
      <c r="E73" s="32">
        <v>31866.1</v>
      </c>
      <c r="F73" s="15">
        <v>34156.5</v>
      </c>
      <c r="G73" s="15">
        <v>33384.603300000002</v>
      </c>
      <c r="H73" s="29">
        <f t="shared" si="2"/>
        <v>97.740117693557607</v>
      </c>
      <c r="I73" s="29">
        <f t="shared" si="3"/>
        <v>104.76526245759601</v>
      </c>
    </row>
    <row r="74" spans="1:9" s="11" customFormat="1" ht="18" x14ac:dyDescent="0.35">
      <c r="A74" s="16" t="s">
        <v>53</v>
      </c>
      <c r="B74" s="17" t="s">
        <v>95</v>
      </c>
      <c r="C74" s="18" t="s">
        <v>53</v>
      </c>
      <c r="D74" s="18"/>
      <c r="E74" s="31">
        <v>68710.53</v>
      </c>
      <c r="F74" s="19">
        <v>68547.649999999994</v>
      </c>
      <c r="G74" s="19">
        <v>68496.744000000006</v>
      </c>
      <c r="H74" s="28">
        <f t="shared" si="2"/>
        <v>99.925736330858911</v>
      </c>
      <c r="I74" s="28">
        <f t="shared" si="3"/>
        <v>99.688859917104423</v>
      </c>
    </row>
    <row r="75" spans="1:9" s="11" customFormat="1" ht="18" x14ac:dyDescent="0.35">
      <c r="A75" s="12"/>
      <c r="B75" s="13" t="s">
        <v>96</v>
      </c>
      <c r="C75" s="14" t="s">
        <v>53</v>
      </c>
      <c r="D75" s="14" t="s">
        <v>10</v>
      </c>
      <c r="E75" s="32">
        <v>61100.23</v>
      </c>
      <c r="F75" s="15">
        <v>60937.35</v>
      </c>
      <c r="G75" s="15">
        <v>60937.35</v>
      </c>
      <c r="H75" s="29">
        <f t="shared" si="2"/>
        <v>100</v>
      </c>
      <c r="I75" s="29">
        <f t="shared" si="3"/>
        <v>99.733421625417776</v>
      </c>
    </row>
    <row r="76" spans="1:9" s="11" customFormat="1" ht="18" x14ac:dyDescent="0.35">
      <c r="A76" s="12"/>
      <c r="B76" s="13" t="s">
        <v>97</v>
      </c>
      <c r="C76" s="14" t="s">
        <v>53</v>
      </c>
      <c r="D76" s="14" t="s">
        <v>12</v>
      </c>
      <c r="E76" s="32">
        <v>7610.3</v>
      </c>
      <c r="F76" s="15">
        <v>7610.3</v>
      </c>
      <c r="G76" s="15">
        <v>7559.3940000000002</v>
      </c>
      <c r="H76" s="29">
        <f t="shared" si="2"/>
        <v>99.33109075857719</v>
      </c>
      <c r="I76" s="29">
        <f t="shared" si="3"/>
        <v>99.33109075857719</v>
      </c>
    </row>
    <row r="77" spans="1:9" s="11" customFormat="1" ht="34.799999999999997" x14ac:dyDescent="0.35">
      <c r="A77" s="16" t="s">
        <v>26</v>
      </c>
      <c r="B77" s="17" t="s">
        <v>98</v>
      </c>
      <c r="C77" s="18" t="s">
        <v>26</v>
      </c>
      <c r="D77" s="18"/>
      <c r="E77" s="31">
        <v>209949.9</v>
      </c>
      <c r="F77" s="19">
        <v>120308.85725</v>
      </c>
      <c r="G77" s="19">
        <v>120306.12502000001</v>
      </c>
      <c r="H77" s="28">
        <f t="shared" si="2"/>
        <v>99.997728986824043</v>
      </c>
      <c r="I77" s="28">
        <f t="shared" si="3"/>
        <v>57.302301653870757</v>
      </c>
    </row>
    <row r="78" spans="1:9" s="11" customFormat="1" ht="36" x14ac:dyDescent="0.35">
      <c r="A78" s="12"/>
      <c r="B78" s="13" t="s">
        <v>99</v>
      </c>
      <c r="C78" s="14" t="s">
        <v>26</v>
      </c>
      <c r="D78" s="14" t="s">
        <v>10</v>
      </c>
      <c r="E78" s="32">
        <v>209949.9</v>
      </c>
      <c r="F78" s="15">
        <v>120308.85725</v>
      </c>
      <c r="G78" s="15">
        <v>120306.12502000001</v>
      </c>
      <c r="H78" s="29">
        <f t="shared" si="2"/>
        <v>99.997728986824043</v>
      </c>
      <c r="I78" s="29">
        <f t="shared" si="3"/>
        <v>57.302301653870757</v>
      </c>
    </row>
    <row r="79" spans="1:9" s="11" customFormat="1" ht="52.2" x14ac:dyDescent="0.35">
      <c r="A79" s="16" t="s">
        <v>39</v>
      </c>
      <c r="B79" s="17" t="s">
        <v>100</v>
      </c>
      <c r="C79" s="18" t="s">
        <v>39</v>
      </c>
      <c r="D79" s="18"/>
      <c r="E79" s="31">
        <v>6335724.5999999996</v>
      </c>
      <c r="F79" s="19">
        <v>7769261.3020599997</v>
      </c>
      <c r="G79" s="19">
        <v>7499349.0674599996</v>
      </c>
      <c r="H79" s="28">
        <f t="shared" si="2"/>
        <v>96.525895782029707</v>
      </c>
      <c r="I79" s="28">
        <f t="shared" si="3"/>
        <v>118.36608345413246</v>
      </c>
    </row>
    <row r="80" spans="1:9" s="11" customFormat="1" ht="54" x14ac:dyDescent="0.35">
      <c r="A80" s="12"/>
      <c r="B80" s="13" t="s">
        <v>101</v>
      </c>
      <c r="C80" s="14" t="s">
        <v>39</v>
      </c>
      <c r="D80" s="14" t="s">
        <v>10</v>
      </c>
      <c r="E80" s="32">
        <v>2239676</v>
      </c>
      <c r="F80" s="15">
        <v>2239676</v>
      </c>
      <c r="G80" s="15">
        <v>2085954.5825</v>
      </c>
      <c r="H80" s="29">
        <f t="shared" si="2"/>
        <v>93.1364439543934</v>
      </c>
      <c r="I80" s="29">
        <f t="shared" si="3"/>
        <v>93.1364439543934</v>
      </c>
    </row>
    <row r="81" spans="1:9" s="11" customFormat="1" ht="18" x14ac:dyDescent="0.35">
      <c r="A81" s="12"/>
      <c r="B81" s="13" t="s">
        <v>102</v>
      </c>
      <c r="C81" s="14" t="s">
        <v>39</v>
      </c>
      <c r="D81" s="14" t="s">
        <v>12</v>
      </c>
      <c r="E81" s="32">
        <v>1316801.6000000001</v>
      </c>
      <c r="F81" s="15">
        <v>2888924.5020599999</v>
      </c>
      <c r="G81" s="15">
        <v>2772733.6849600002</v>
      </c>
      <c r="H81" s="29">
        <f t="shared" si="2"/>
        <v>95.978059758323639</v>
      </c>
      <c r="I81" s="29">
        <f t="shared" si="3"/>
        <v>210.56578948263734</v>
      </c>
    </row>
    <row r="82" spans="1:9" s="11" customFormat="1" ht="36" x14ac:dyDescent="0.35">
      <c r="A82" s="12"/>
      <c r="B82" s="13" t="s">
        <v>103</v>
      </c>
      <c r="C82" s="14" t="s">
        <v>39</v>
      </c>
      <c r="D82" s="14" t="s">
        <v>14</v>
      </c>
      <c r="E82" s="32">
        <v>2779247</v>
      </c>
      <c r="F82" s="15">
        <v>2640660.7999999998</v>
      </c>
      <c r="G82" s="15">
        <v>2640660.7999999998</v>
      </c>
      <c r="H82" s="29">
        <f t="shared" si="2"/>
        <v>100</v>
      </c>
      <c r="I82" s="29">
        <f t="shared" si="3"/>
        <v>95.013534241469003</v>
      </c>
    </row>
    <row r="83" spans="1:9" s="11" customFormat="1" ht="18" x14ac:dyDescent="0.35">
      <c r="A83" s="20"/>
      <c r="B83" s="21" t="s">
        <v>104</v>
      </c>
      <c r="C83" s="22"/>
      <c r="D83" s="22"/>
      <c r="E83" s="34">
        <v>76981678.858999997</v>
      </c>
      <c r="F83" s="23">
        <v>96523622.888589993</v>
      </c>
      <c r="G83" s="23">
        <v>94176321.048730001</v>
      </c>
      <c r="H83" s="30">
        <f t="shared" si="2"/>
        <v>97.568158167281695</v>
      </c>
      <c r="I83" s="30">
        <f t="shared" si="3"/>
        <v>122.3360187054686</v>
      </c>
    </row>
    <row r="84" spans="1:9" s="11" customFormat="1" ht="18" x14ac:dyDescent="0.35">
      <c r="H84" s="24"/>
      <c r="I84" s="24"/>
    </row>
    <row r="85" spans="1:9" x14ac:dyDescent="0.3">
      <c r="H85" s="25"/>
      <c r="I85" s="25"/>
    </row>
  </sheetData>
  <mergeCells count="1">
    <mergeCell ref="A1:I1"/>
  </mergeCells>
  <pageMargins left="0.47244094488188981" right="0.23622047244094491" top="0.35433070866141736" bottom="0.35433070866141736" header="0.31496062992125984" footer="0.19685039370078741"/>
  <pageSetup paperSize="9" scale="53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2021-05-20T22:49:49Z</dcterms:modified>
</cp:coreProperties>
</file>